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860AA651-B483-4D84-B8D4-336C75E5701D}" xr6:coauthVersionLast="45" xr6:coauthVersionMax="47" xr10:uidLastSave="{00000000-0000-0000-0000-000000000000}"/>
  <bookViews>
    <workbookView xWindow="-120" yWindow="-120" windowWidth="51840" windowHeight="21240" tabRatio="848" xr2:uid="{00000000-000D-0000-FFFF-FFFF00000000}"/>
  </bookViews>
  <sheets>
    <sheet name="Rekapitulacija" sheetId="15" r:id="rId1"/>
    <sheet name="1.TK priključek" sheetId="3" r:id="rId2"/>
    <sheet name="2.Ostale storitve" sheetId="31" r:id="rId3"/>
  </sheets>
  <definedNames>
    <definedName name="_xlnm.Print_Area" localSheetId="1">'1.TK priključek'!$A$1:$I$26</definedName>
    <definedName name="_xlnm.Print_Area" localSheetId="2">'2.Ostale storitve'!$A$1:$I$5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3" l="1"/>
  <c r="I25" i="3" l="1"/>
  <c r="I24" i="3"/>
  <c r="I23" i="3"/>
  <c r="I22" i="3"/>
  <c r="I19" i="3" l="1"/>
  <c r="I5" i="3" l="1"/>
  <c r="I13" i="3" l="1"/>
  <c r="I9" i="3"/>
  <c r="I10" i="3"/>
  <c r="I11" i="3"/>
  <c r="I12" i="3"/>
  <c r="I14" i="3"/>
  <c r="I15" i="3"/>
  <c r="I16" i="3"/>
  <c r="I17" i="3"/>
  <c r="I18" i="3"/>
  <c r="B18" i="15"/>
  <c r="I4" i="31" l="1"/>
  <c r="I5" i="31" l="1"/>
  <c r="C18" i="15" s="1"/>
  <c r="B17" i="15" l="1"/>
  <c r="A17" i="15"/>
  <c r="C17" i="15" l="1"/>
  <c r="C20" i="15" s="1"/>
  <c r="C21" i="15" l="1"/>
  <c r="C22" i="15" s="1"/>
</calcChain>
</file>

<file path=xl/sharedStrings.xml><?xml version="1.0" encoding="utf-8"?>
<sst xmlns="http://schemas.openxmlformats.org/spreadsheetml/2006/main" count="100" uniqueCount="63">
  <si>
    <t>Znesek</t>
  </si>
  <si>
    <t>Poz.</t>
  </si>
  <si>
    <t>Opis opreme ali storitve</t>
  </si>
  <si>
    <t>Enota</t>
  </si>
  <si>
    <t>Količina</t>
  </si>
  <si>
    <t>Cena na enoto (€)</t>
  </si>
  <si>
    <t>Vrednost (€)</t>
  </si>
  <si>
    <t>kos</t>
  </si>
  <si>
    <t>m</t>
  </si>
  <si>
    <t>kpl</t>
  </si>
  <si>
    <t>Skupaj:</t>
  </si>
  <si>
    <t>1.</t>
  </si>
  <si>
    <t>1.1</t>
  </si>
  <si>
    <t xml:space="preserve"> </t>
  </si>
  <si>
    <t>2.</t>
  </si>
  <si>
    <t>3.</t>
  </si>
  <si>
    <t>4.</t>
  </si>
  <si>
    <t>5.</t>
  </si>
  <si>
    <t>6.</t>
  </si>
  <si>
    <t>7.</t>
  </si>
  <si>
    <t>1.2</t>
  </si>
  <si>
    <t>8.</t>
  </si>
  <si>
    <t>9.</t>
  </si>
  <si>
    <t>10.</t>
  </si>
  <si>
    <t>REKAPITULACIJA</t>
  </si>
  <si>
    <t xml:space="preserve">  </t>
  </si>
  <si>
    <t>Razni drobni in pritrdilni material</t>
  </si>
  <si>
    <t>Telekomunikacijski priključek odlagališča</t>
  </si>
  <si>
    <t>Kabli</t>
  </si>
  <si>
    <t>Kabelsko montažna dela</t>
  </si>
  <si>
    <t>Označitev kablov v kabelskem jašku</t>
  </si>
  <si>
    <t>Prevozi materiala na teren in vračilo nekoriščenega materiala, kabli, bobni, cevi,…</t>
  </si>
  <si>
    <t>Odpiranje in zapiranje optične spojke in spajanje vlaken</t>
  </si>
  <si>
    <t>Dobava in montaža optičnega delilnika 1H OD 12/24 LC SM - komplet</t>
  </si>
  <si>
    <t>Zaključevanje in spajanje SM kabla na OD</t>
  </si>
  <si>
    <t>Optične kabelske meritve pred in po polaganju zemeljskega kabla SM</t>
  </si>
  <si>
    <t>Končne optične kabelske meritve na valovnih dolžinah 1310 in 1550 nm, reflektografski posnetek in meritve slabljenja na relaciji</t>
  </si>
  <si>
    <t>Polaganje/vlečenje optičnih TK kablov v PN in PEHD cevi ali na pripravljene police nove kabelske kanalizacije</t>
  </si>
  <si>
    <r>
      <t xml:space="preserve">Dobava samougasne fleksibilne PN cevi </t>
    </r>
    <r>
      <rPr>
        <sz val="11"/>
        <rFont val="Calibri"/>
        <family val="2"/>
        <charset val="238"/>
      </rPr>
      <t>Φ</t>
    </r>
    <r>
      <rPr>
        <sz val="11"/>
        <rFont val="Trebuchet MS"/>
        <family val="2"/>
        <charset val="238"/>
      </rPr>
      <t>40 mm</t>
    </r>
  </si>
  <si>
    <t>Ostale storitve</t>
  </si>
  <si>
    <t>Dobava kabla TOSM 03 (1x12)x0,38/0,25x3,5/18SMAN, odpornega proti glodalcem</t>
  </si>
  <si>
    <t>11.</t>
  </si>
  <si>
    <t xml:space="preserve">Izdelava in ustrezno tesnenje preboja obstoječega kabelskega jaška  </t>
  </si>
  <si>
    <t>Naročnik:</t>
  </si>
  <si>
    <t>Objekt:</t>
  </si>
  <si>
    <t>E. INFRASTRUKTURNI OBJEKTI</t>
  </si>
  <si>
    <t>E.6 TK PRIKLJUČEK</t>
  </si>
  <si>
    <t>PROJEKTANTSKI POPIS S PREDIZMERAMI</t>
  </si>
  <si>
    <t>ARAO, Vrbina 17, 8270 Krško</t>
  </si>
  <si>
    <t>LOT 1 - Infrastrukturni objekti in tehnično varovanje</t>
  </si>
  <si>
    <t>Odlagališče NSRAO Vrbina, Krško</t>
  </si>
  <si>
    <t>SKLOP:</t>
  </si>
  <si>
    <t>E.6_L1</t>
  </si>
  <si>
    <t>SKUPAJ</t>
  </si>
  <si>
    <t>Nepredvidena dela (7%)</t>
  </si>
  <si>
    <t>SKUPAJ TK PRIKLJUČEK</t>
  </si>
  <si>
    <t>Vnos sprememb, do katerih pride med izvedbo, v en izvod PZI projekta.</t>
  </si>
  <si>
    <t>1.3</t>
  </si>
  <si>
    <t>Ostala dela</t>
  </si>
  <si>
    <t>Priprava gradbišča</t>
  </si>
  <si>
    <t>Zavarovanje gradbišča</t>
  </si>
  <si>
    <t>Meritve, preizkusi in spuščanje v pogon</t>
  </si>
  <si>
    <t>Pozitivne ocene atesti, certifikati in potrdila ustreznih inštitucij za dokazovanje primerne kakovosti vgrajenih naprav, napeljava materialov in montažnih del (EIMV, IVD, ZAG, SIQ in podobno)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</si>
</sst>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;#,##0;&quot;&quot;"/>
    <numFmt numFmtId="166" formatCode="#,##0.00;#,##0.00;&quot;&quot;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sz val="11"/>
      <name val="Trebuchet MS"/>
      <family val="2"/>
      <charset val="238"/>
    </font>
    <font>
      <sz val="11"/>
      <color rgb="FFFF0000"/>
      <name val="Trebuchet MS"/>
      <family val="2"/>
      <charset val="238"/>
    </font>
    <font>
      <b/>
      <sz val="11"/>
      <name val="Trebuchet MS"/>
      <family val="2"/>
      <charset val="238"/>
    </font>
    <font>
      <sz val="10"/>
      <color indexed="8"/>
      <name val="Arial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name val="Trebuchet MS"/>
      <family val="2"/>
      <charset val="238"/>
    </font>
    <font>
      <b/>
      <sz val="15"/>
      <name val="Trebuchet MS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39" fontId="3" fillId="0" borderId="6">
      <alignment horizontal="right" vertical="top" wrapText="1"/>
    </xf>
    <xf numFmtId="0" fontId="4" fillId="0" borderId="0"/>
    <xf numFmtId="0" fontId="3" fillId="0" borderId="9">
      <alignment horizontal="left" vertical="top" wrapText="1"/>
    </xf>
    <xf numFmtId="0" fontId="8" fillId="0" borderId="0"/>
    <xf numFmtId="0" fontId="13" fillId="0" borderId="0"/>
    <xf numFmtId="0" fontId="1" fillId="0" borderId="0"/>
    <xf numFmtId="0" fontId="14" fillId="0" borderId="0"/>
    <xf numFmtId="0" fontId="12" fillId="0" borderId="0"/>
  </cellStyleXfs>
  <cellXfs count="100">
    <xf numFmtId="0" fontId="0" fillId="0" borderId="0" xfId="0"/>
    <xf numFmtId="49" fontId="7" fillId="0" borderId="4" xfId="0" applyNumberFormat="1" applyFont="1" applyFill="1" applyBorder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right"/>
      <protection locked="0"/>
    </xf>
    <xf numFmtId="49" fontId="7" fillId="0" borderId="10" xfId="0" applyNumberFormat="1" applyFont="1" applyFill="1" applyBorder="1" applyAlignment="1" applyProtection="1">
      <alignment horizontal="center" vertical="top"/>
    </xf>
    <xf numFmtId="49" fontId="7" fillId="0" borderId="11" xfId="0" applyNumberFormat="1" applyFont="1" applyFill="1" applyBorder="1" applyAlignment="1" applyProtection="1">
      <alignment horizontal="center" vertical="top"/>
    </xf>
    <xf numFmtId="49" fontId="7" fillId="0" borderId="13" xfId="0" applyNumberFormat="1" applyFont="1" applyFill="1" applyBorder="1" applyAlignment="1" applyProtection="1">
      <alignment horizontal="center" vertical="top"/>
    </xf>
    <xf numFmtId="0" fontId="5" fillId="0" borderId="0" xfId="0" applyFont="1" applyProtection="1"/>
    <xf numFmtId="0" fontId="18" fillId="0" borderId="0" xfId="0" applyFont="1" applyProtection="1"/>
    <xf numFmtId="0" fontId="6" fillId="0" borderId="0" xfId="0" applyFont="1" applyFill="1" applyProtection="1"/>
    <xf numFmtId="0" fontId="19" fillId="0" borderId="0" xfId="0" applyFont="1" applyProtection="1"/>
    <xf numFmtId="0" fontId="5" fillId="0" borderId="1" xfId="0" applyFont="1" applyFill="1" applyBorder="1" applyProtection="1"/>
    <xf numFmtId="49" fontId="5" fillId="0" borderId="1" xfId="0" applyNumberFormat="1" applyFont="1" applyFill="1" applyBorder="1" applyProtection="1"/>
    <xf numFmtId="164" fontId="5" fillId="0" borderId="1" xfId="0" applyNumberFormat="1" applyFont="1" applyFill="1" applyBorder="1" applyProtection="1"/>
    <xf numFmtId="0" fontId="5" fillId="0" borderId="2" xfId="0" applyFont="1" applyFill="1" applyBorder="1" applyProtection="1"/>
    <xf numFmtId="164" fontId="5" fillId="0" borderId="2" xfId="0" applyNumberFormat="1" applyFont="1" applyFill="1" applyBorder="1" applyProtection="1"/>
    <xf numFmtId="0" fontId="7" fillId="0" borderId="2" xfId="0" applyFont="1" applyFill="1" applyBorder="1" applyProtection="1"/>
    <xf numFmtId="0" fontId="7" fillId="0" borderId="1" xfId="0" applyFont="1" applyFill="1" applyBorder="1" applyProtection="1"/>
    <xf numFmtId="49" fontId="5" fillId="0" borderId="0" xfId="0" applyNumberFormat="1" applyFont="1" applyFill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49" fontId="7" fillId="0" borderId="7" xfId="0" applyNumberFormat="1" applyFont="1" applyFill="1" applyBorder="1" applyAlignment="1" applyProtection="1">
      <alignment horizontal="left"/>
    </xf>
    <xf numFmtId="49" fontId="7" fillId="0" borderId="12" xfId="0" applyNumberFormat="1" applyFont="1" applyFill="1" applyBorder="1" applyAlignment="1" applyProtection="1">
      <alignment horizontal="left"/>
    </xf>
    <xf numFmtId="49" fontId="7" fillId="0" borderId="8" xfId="0" applyNumberFormat="1" applyFont="1" applyFill="1" applyBorder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Fill="1" applyProtection="1"/>
    <xf numFmtId="0" fontId="7" fillId="0" borderId="1" xfId="0" applyNumberFormat="1" applyFont="1" applyFill="1" applyBorder="1" applyAlignment="1" applyProtection="1">
      <alignment horizontal="center"/>
    </xf>
    <xf numFmtId="49" fontId="7" fillId="0" borderId="1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right"/>
    </xf>
    <xf numFmtId="4" fontId="7" fillId="0" borderId="1" xfId="0" applyNumberFormat="1" applyFont="1" applyFill="1" applyBorder="1" applyAlignment="1" applyProtection="1">
      <alignment horizontal="right"/>
    </xf>
    <xf numFmtId="0" fontId="7" fillId="0" borderId="0" xfId="0" applyFont="1" applyFill="1" applyProtection="1"/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12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9" fillId="0" borderId="12" xfId="0" applyNumberFormat="1" applyFont="1" applyFill="1" applyBorder="1" applyAlignment="1" applyProtection="1">
      <alignment horizontal="left" wrapText="1"/>
    </xf>
    <xf numFmtId="49" fontId="9" fillId="0" borderId="8" xfId="0" applyNumberFormat="1" applyFont="1" applyFill="1" applyBorder="1" applyAlignment="1" applyProtection="1">
      <alignment horizontal="left" wrapText="1"/>
    </xf>
    <xf numFmtId="49" fontId="7" fillId="0" borderId="12" xfId="0" applyNumberFormat="1" applyFont="1" applyFill="1" applyBorder="1" applyAlignment="1" applyProtection="1">
      <alignment horizontal="left" wrapText="1"/>
    </xf>
    <xf numFmtId="49" fontId="10" fillId="0" borderId="8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Alignment="1" applyProtection="1">
      <alignment horizontal="center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right"/>
    </xf>
    <xf numFmtId="4" fontId="5" fillId="0" borderId="7" xfId="0" applyNumberFormat="1" applyFont="1" applyFill="1" applyBorder="1" applyAlignment="1" applyProtection="1">
      <alignment horizontal="left"/>
    </xf>
    <xf numFmtId="4" fontId="5" fillId="0" borderId="8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Alignment="1" applyProtection="1">
      <alignment horizontal="center"/>
    </xf>
    <xf numFmtId="49" fontId="6" fillId="0" borderId="0" xfId="0" applyNumberFormat="1" applyFont="1" applyFill="1" applyAlignment="1" applyProtection="1">
      <alignment horizontal="left" vertical="top"/>
    </xf>
    <xf numFmtId="49" fontId="6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right"/>
    </xf>
    <xf numFmtId="4" fontId="6" fillId="0" borderId="0" xfId="0" applyNumberFormat="1" applyFont="1" applyFill="1" applyAlignment="1" applyProtection="1">
      <alignment horizontal="right"/>
    </xf>
    <xf numFmtId="0" fontId="15" fillId="0" borderId="0" xfId="0" applyFont="1" applyProtection="1"/>
    <xf numFmtId="0" fontId="18" fillId="0" borderId="0" xfId="0" applyFont="1"/>
    <xf numFmtId="0" fontId="7" fillId="0" borderId="0" xfId="0" applyFont="1"/>
    <xf numFmtId="164" fontId="7" fillId="0" borderId="1" xfId="0" applyNumberFormat="1" applyFont="1" applyFill="1" applyBorder="1" applyProtection="1"/>
    <xf numFmtId="49" fontId="7" fillId="0" borderId="0" xfId="0" applyNumberFormat="1" applyFont="1" applyFill="1" applyAlignment="1" applyProtection="1">
      <alignment horizontal="left" vertical="top"/>
    </xf>
    <xf numFmtId="49" fontId="20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/>
    <xf numFmtId="4" fontId="1" fillId="0" borderId="0" xfId="0" applyNumberFormat="1" applyFont="1"/>
    <xf numFmtId="164" fontId="7" fillId="0" borderId="2" xfId="0" applyNumberFormat="1" applyFont="1" applyFill="1" applyBorder="1" applyProtection="1"/>
    <xf numFmtId="0" fontId="6" fillId="0" borderId="2" xfId="0" applyNumberFormat="1" applyFont="1" applyFill="1" applyBorder="1" applyAlignment="1" applyProtection="1">
      <alignment horizontal="center"/>
    </xf>
    <xf numFmtId="49" fontId="5" fillId="0" borderId="15" xfId="0" applyNumberFormat="1" applyFont="1" applyFill="1" applyBorder="1" applyAlignment="1" applyProtection="1">
      <alignment horizontal="left" wrapText="1"/>
    </xf>
    <xf numFmtId="4" fontId="5" fillId="0" borderId="15" xfId="0" applyNumberFormat="1" applyFont="1" applyFill="1" applyBorder="1" applyAlignment="1" applyProtection="1">
      <alignment horizontal="left"/>
    </xf>
    <xf numFmtId="4" fontId="5" fillId="0" borderId="16" xfId="0" applyNumberFormat="1" applyFont="1" applyFill="1" applyBorder="1" applyAlignment="1" applyProtection="1">
      <alignment horizontal="right"/>
    </xf>
    <xf numFmtId="49" fontId="5" fillId="0" borderId="7" xfId="0" applyNumberFormat="1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left" wrapText="1"/>
    </xf>
    <xf numFmtId="49" fontId="5" fillId="0" borderId="12" xfId="0" applyNumberFormat="1" applyFont="1" applyBorder="1" applyAlignment="1">
      <alignment horizontal="left" wrapText="1"/>
    </xf>
    <xf numFmtId="49" fontId="5" fillId="0" borderId="8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Alignment="1">
      <alignment horizontal="right"/>
    </xf>
    <xf numFmtId="0" fontId="5" fillId="0" borderId="0" xfId="0" applyFont="1"/>
    <xf numFmtId="49" fontId="5" fillId="0" borderId="7" xfId="0" applyNumberFormat="1" applyFont="1" applyBorder="1" applyAlignment="1">
      <alignment horizontal="left" wrapText="1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0" fontId="5" fillId="0" borderId="14" xfId="0" applyFont="1" applyFill="1" applyBorder="1" applyAlignment="1" applyProtection="1"/>
    <xf numFmtId="0" fontId="11" fillId="0" borderId="14" xfId="0" applyFont="1" applyBorder="1" applyAlignment="1" applyProtection="1"/>
  </cellXfs>
  <cellStyles count="11">
    <cellStyle name="Keš" xfId="3" xr:uid="{00000000-0005-0000-0000-000000000000}"/>
    <cellStyle name="Navadno" xfId="0" builtinId="0"/>
    <cellStyle name="Navadno 2" xfId="1" xr:uid="{00000000-0005-0000-0000-000002000000}"/>
    <cellStyle name="Navadno 2 2" xfId="8" xr:uid="{C94B6DCE-F526-4F53-A8C6-C530495D4559}"/>
    <cellStyle name="Navadno 2 3" xfId="7" xr:uid="{8268BBF8-D845-42E7-A7C1-66CA2F2BACF2}"/>
    <cellStyle name="Navadno 3" xfId="2" xr:uid="{00000000-0005-0000-0000-000003000000}"/>
    <cellStyle name="Normal 2" xfId="9" xr:uid="{3383ED0B-1374-44F8-9861-68BDF874DC8A}"/>
    <cellStyle name="Normal 2 2" xfId="10" xr:uid="{F7412F81-8C5B-44CE-B47B-50FC36F9E3F1}"/>
    <cellStyle name="Normal_Sheet1" xfId="6" xr:uid="{6D29D593-FA29-48B6-8DEA-58AA923EB56B}"/>
    <cellStyle name="Slog 1" xfId="4" xr:uid="{00000000-0005-0000-0000-000004000000}"/>
    <cellStyle name="tekst-levo" xfId="5" xr:uid="{00000000-0005-0000-0000-000005000000}"/>
  </cellStyles>
  <dxfs count="8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2:O22"/>
  <sheetViews>
    <sheetView showZeros="0" tabSelected="1" view="pageBreakPreview" zoomScaleNormal="100" zoomScaleSheetLayoutView="100" workbookViewId="0"/>
  </sheetViews>
  <sheetFormatPr defaultRowHeight="16.5" x14ac:dyDescent="0.3"/>
  <cols>
    <col min="1" max="1" width="10.28515625" style="11" bestFit="1" customWidth="1"/>
    <col min="2" max="2" width="59.5703125" style="11" bestFit="1" customWidth="1"/>
    <col min="3" max="3" width="34.5703125" style="11" customWidth="1"/>
    <col min="4" max="16384" width="9.140625" style="11"/>
  </cols>
  <sheetData>
    <row r="2" spans="1:15" ht="18" x14ac:dyDescent="0.35">
      <c r="A2" s="9" t="s">
        <v>43</v>
      </c>
      <c r="B2" s="54" t="s">
        <v>48</v>
      </c>
    </row>
    <row r="3" spans="1:15" ht="18" x14ac:dyDescent="0.35">
      <c r="A3" s="9"/>
      <c r="B3" s="10"/>
    </row>
    <row r="4" spans="1:15" ht="20.25" x14ac:dyDescent="0.35">
      <c r="A4" s="9" t="s">
        <v>44</v>
      </c>
      <c r="B4" s="12" t="s">
        <v>50</v>
      </c>
    </row>
    <row r="5" spans="1:15" x14ac:dyDescent="0.3">
      <c r="A5" s="9"/>
      <c r="B5" s="55" t="s">
        <v>49</v>
      </c>
    </row>
    <row r="6" spans="1:15" x14ac:dyDescent="0.3">
      <c r="A6" s="9"/>
      <c r="B6" s="55"/>
    </row>
    <row r="7" spans="1:15" ht="20.25" x14ac:dyDescent="0.35">
      <c r="A7" s="9"/>
      <c r="B7" s="12" t="s">
        <v>45</v>
      </c>
    </row>
    <row r="8" spans="1:15" s="65" customFormat="1" ht="12.75" customHeight="1" x14ac:dyDescent="0.25">
      <c r="A8" s="58"/>
      <c r="B8" s="59"/>
      <c r="C8" s="60"/>
      <c r="D8" s="61"/>
      <c r="E8" s="61"/>
      <c r="F8" s="62"/>
      <c r="G8" s="63"/>
      <c r="H8" s="64"/>
      <c r="I8" s="64"/>
      <c r="L8" s="62"/>
      <c r="M8" s="62"/>
      <c r="N8" s="62"/>
      <c r="O8" s="62"/>
    </row>
    <row r="9" spans="1:15" s="65" customFormat="1" ht="15" customHeight="1" x14ac:dyDescent="0.25">
      <c r="A9" s="66" t="s">
        <v>51</v>
      </c>
      <c r="B9" s="67" t="s">
        <v>52</v>
      </c>
      <c r="C9" s="60"/>
      <c r="D9" s="61"/>
      <c r="E9" s="61"/>
      <c r="F9" s="62"/>
      <c r="G9" s="63"/>
      <c r="H9" s="64"/>
      <c r="I9" s="64"/>
      <c r="L9" s="62"/>
      <c r="M9" s="62"/>
      <c r="N9" s="62"/>
      <c r="O9" s="62"/>
    </row>
    <row r="10" spans="1:15" s="74" customFormat="1" ht="12.75" customHeight="1" x14ac:dyDescent="0.2">
      <c r="A10" s="68"/>
      <c r="B10" s="69"/>
      <c r="C10" s="69"/>
      <c r="D10" s="70"/>
      <c r="E10" s="70"/>
      <c r="F10" s="71"/>
      <c r="G10" s="72"/>
      <c r="H10" s="73"/>
      <c r="I10" s="73"/>
      <c r="L10" s="75"/>
      <c r="M10" s="75"/>
      <c r="N10" s="75"/>
      <c r="O10" s="75"/>
    </row>
    <row r="11" spans="1:15" ht="20.25" x14ac:dyDescent="0.35">
      <c r="A11" s="9"/>
      <c r="B11" s="12" t="s">
        <v>46</v>
      </c>
    </row>
    <row r="12" spans="1:15" ht="20.25" x14ac:dyDescent="0.35">
      <c r="A12" s="9"/>
      <c r="B12" s="12"/>
    </row>
    <row r="13" spans="1:15" ht="20.25" x14ac:dyDescent="0.35">
      <c r="A13" s="9"/>
      <c r="B13" s="12" t="s">
        <v>47</v>
      </c>
    </row>
    <row r="14" spans="1:15" x14ac:dyDescent="0.3">
      <c r="A14" s="98" t="s">
        <v>13</v>
      </c>
      <c r="B14" s="99"/>
      <c r="C14" s="99"/>
    </row>
    <row r="15" spans="1:15" x14ac:dyDescent="0.3">
      <c r="A15" s="13"/>
      <c r="B15" s="13"/>
      <c r="C15" s="13"/>
    </row>
    <row r="16" spans="1:15" x14ac:dyDescent="0.3">
      <c r="A16" s="13"/>
      <c r="B16" s="82" t="s">
        <v>24</v>
      </c>
      <c r="C16" s="82" t="s">
        <v>0</v>
      </c>
    </row>
    <row r="17" spans="1:3" x14ac:dyDescent="0.3">
      <c r="A17" s="13" t="str">
        <f>'1.TK priključek'!A3</f>
        <v>1.</v>
      </c>
      <c r="B17" s="14" t="str">
        <f>'1.TK priključek'!C3</f>
        <v>Telekomunikacijski priključek odlagališča</v>
      </c>
      <c r="C17" s="15">
        <f>'1.TK priključek'!I26</f>
        <v>0</v>
      </c>
    </row>
    <row r="18" spans="1:3" x14ac:dyDescent="0.3">
      <c r="A18" s="13" t="s">
        <v>14</v>
      </c>
      <c r="B18" s="16" t="str">
        <f>'2.Ostale storitve'!C3</f>
        <v>Ostale storitve</v>
      </c>
      <c r="C18" s="17">
        <f>'2.Ostale storitve'!I5</f>
        <v>0</v>
      </c>
    </row>
    <row r="19" spans="1:3" x14ac:dyDescent="0.3">
      <c r="A19" s="13"/>
      <c r="B19" s="18"/>
      <c r="C19" s="17"/>
    </row>
    <row r="20" spans="1:3" x14ac:dyDescent="0.3">
      <c r="A20" s="13"/>
      <c r="B20" s="19" t="s">
        <v>53</v>
      </c>
      <c r="C20" s="56">
        <f>SUM(C17:C18)</f>
        <v>0</v>
      </c>
    </row>
    <row r="21" spans="1:3" x14ac:dyDescent="0.3">
      <c r="A21" s="13"/>
      <c r="B21" s="16" t="s">
        <v>54</v>
      </c>
      <c r="C21" s="17">
        <f>C20*0.07</f>
        <v>0</v>
      </c>
    </row>
    <row r="22" spans="1:3" x14ac:dyDescent="0.3">
      <c r="A22" s="13"/>
      <c r="B22" s="18" t="s">
        <v>55</v>
      </c>
      <c r="C22" s="76">
        <f>C20+C21</f>
        <v>0</v>
      </c>
    </row>
  </sheetData>
  <sheetProtection algorithmName="SHA-512" hashValue="qXuanuekWxZNyngck8mswlluz5CzgzzaPZSOANW4jjK++aqgBmzyza3H3mK6fPjJpPtV0Y0ewBlIMkw4B+XwKA==" saltValue="S48F/v3lJx0GVwuaF9Bo6Q==" spinCount="100000" sheet="1" objects="1" scenarios="1"/>
  <mergeCells count="1">
    <mergeCell ref="A14:C14"/>
  </mergeCell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 scaleWithDoc="0">
    <oddHeader xml:space="preserve">&amp;L&amp;"Trebuchet MS,Navadno"&amp;8Št. načrta: NRVB---7E/42&amp;C&amp;G&amp;R&amp;"Trebuchet MS,Navadno"&amp;8Stran: E.6 - &amp;P/&amp;N     </oddHeader>
    <oddFooter>&amp;L&amp;"Trebuchet MS,Navadno"&amp;8Datoteka: &amp;F
Objekt: NRVB&amp;C&amp;"Trebuchet MS,Navadno"&amp;8LOT 1 - Infrastrukturni objekti in tehnično varovanje&amp;R&amp;"Trebuchet MS,Navadno"&amp;8Id. oznaka: NRVB---7E2051
Datum: februar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">
    <pageSetUpPr fitToPage="1"/>
  </sheetPr>
  <dimension ref="A1:I27"/>
  <sheetViews>
    <sheetView showZeros="0" view="pageBreakPreview" zoomScaleNormal="100" zoomScaleSheetLayoutView="100" workbookViewId="0"/>
  </sheetViews>
  <sheetFormatPr defaultRowHeight="16.5" x14ac:dyDescent="0.3"/>
  <cols>
    <col min="1" max="1" width="9.85546875" style="48" bestFit="1" customWidth="1"/>
    <col min="2" max="2" width="7.28515625" style="48" bestFit="1" customWidth="1"/>
    <col min="3" max="3" width="71.7109375" style="49" customWidth="1"/>
    <col min="4" max="5" width="4.85546875" style="49" customWidth="1"/>
    <col min="6" max="6" width="10.7109375" style="50" customWidth="1"/>
    <col min="7" max="7" width="10.7109375" style="51" customWidth="1"/>
    <col min="8" max="8" width="20.7109375" style="52" customWidth="1"/>
    <col min="9" max="9" width="25.7109375" style="52" customWidth="1"/>
    <col min="10" max="16384" width="9.140625" style="11"/>
  </cols>
  <sheetData>
    <row r="1" spans="1:9" s="20" customFormat="1" ht="18" thickTop="1" thickBot="1" x14ac:dyDescent="0.35">
      <c r="A1" s="2" t="s">
        <v>1</v>
      </c>
      <c r="B1" s="2" t="s">
        <v>13</v>
      </c>
      <c r="C1" s="6" t="s">
        <v>2</v>
      </c>
      <c r="D1" s="7"/>
      <c r="E1" s="8"/>
      <c r="F1" s="3" t="s">
        <v>3</v>
      </c>
      <c r="G1" s="3" t="s">
        <v>4</v>
      </c>
      <c r="H1" s="1" t="s">
        <v>5</v>
      </c>
      <c r="I1" s="4" t="s">
        <v>6</v>
      </c>
    </row>
    <row r="2" spans="1:9" s="28" customFormat="1" ht="18.75" thickTop="1" x14ac:dyDescent="0.35">
      <c r="A2" s="21"/>
      <c r="B2" s="54"/>
      <c r="C2" s="22"/>
      <c r="D2" s="23"/>
      <c r="E2" s="24"/>
      <c r="F2" s="25"/>
      <c r="G2" s="21"/>
      <c r="H2" s="27"/>
      <c r="I2" s="27"/>
    </row>
    <row r="3" spans="1:9" s="33" customFormat="1" x14ac:dyDescent="0.3">
      <c r="A3" s="29" t="s">
        <v>11</v>
      </c>
      <c r="B3" s="29" t="s">
        <v>13</v>
      </c>
      <c r="C3" s="22" t="s">
        <v>27</v>
      </c>
      <c r="D3" s="23"/>
      <c r="E3" s="24"/>
      <c r="F3" s="30"/>
      <c r="G3" s="29"/>
      <c r="H3" s="32"/>
      <c r="I3" s="32"/>
    </row>
    <row r="4" spans="1:9" s="33" customFormat="1" x14ac:dyDescent="0.3">
      <c r="A4" s="30" t="s">
        <v>12</v>
      </c>
      <c r="B4" s="29" t="s">
        <v>13</v>
      </c>
      <c r="C4" s="22" t="s">
        <v>28</v>
      </c>
      <c r="D4" s="23"/>
      <c r="E4" s="24"/>
      <c r="F4" s="30"/>
      <c r="G4" s="29"/>
      <c r="H4" s="32"/>
      <c r="I4" s="32"/>
    </row>
    <row r="5" spans="1:9" s="28" customFormat="1" ht="33" x14ac:dyDescent="0.3">
      <c r="A5" s="21"/>
      <c r="B5" s="21" t="s">
        <v>11</v>
      </c>
      <c r="C5" s="34" t="s">
        <v>40</v>
      </c>
      <c r="D5" s="35"/>
      <c r="E5" s="36"/>
      <c r="F5" s="25" t="s">
        <v>8</v>
      </c>
      <c r="G5" s="21">
        <v>220</v>
      </c>
      <c r="H5" s="5"/>
      <c r="I5" s="27">
        <f t="shared" ref="I5" si="0">ROUND(G5*H5,2)</f>
        <v>0</v>
      </c>
    </row>
    <row r="6" spans="1:9" s="28" customFormat="1" x14ac:dyDescent="0.3">
      <c r="A6" s="21"/>
      <c r="B6" s="55"/>
      <c r="C6" s="34"/>
      <c r="D6" s="35"/>
      <c r="E6" s="36"/>
      <c r="F6" s="25"/>
      <c r="G6" s="21"/>
      <c r="H6" s="27"/>
      <c r="I6" s="27"/>
    </row>
    <row r="7" spans="1:9" s="33" customFormat="1" x14ac:dyDescent="0.3">
      <c r="A7" s="21"/>
      <c r="B7" s="21"/>
      <c r="C7" s="34"/>
      <c r="D7" s="23"/>
      <c r="E7" s="24"/>
      <c r="F7" s="30"/>
      <c r="G7" s="29"/>
      <c r="H7" s="32"/>
      <c r="I7" s="32"/>
    </row>
    <row r="8" spans="1:9" s="28" customFormat="1" x14ac:dyDescent="0.3">
      <c r="A8" s="30" t="s">
        <v>20</v>
      </c>
      <c r="B8" s="29" t="s">
        <v>13</v>
      </c>
      <c r="C8" s="22" t="s">
        <v>29</v>
      </c>
      <c r="D8" s="37"/>
      <c r="E8" s="38"/>
      <c r="F8" s="25"/>
      <c r="G8" s="21"/>
      <c r="H8" s="27"/>
      <c r="I8" s="27"/>
    </row>
    <row r="9" spans="1:9" s="28" customFormat="1" ht="33" x14ac:dyDescent="0.3">
      <c r="A9" s="21"/>
      <c r="B9" s="21" t="s">
        <v>11</v>
      </c>
      <c r="C9" s="34" t="s">
        <v>31</v>
      </c>
      <c r="D9" s="37"/>
      <c r="E9" s="38"/>
      <c r="F9" s="25" t="s">
        <v>8</v>
      </c>
      <c r="G9" s="21">
        <v>10</v>
      </c>
      <c r="H9" s="5"/>
      <c r="I9" s="27">
        <f t="shared" ref="I9:I19" si="1">ROUND(G9*H9,2)</f>
        <v>0</v>
      </c>
    </row>
    <row r="10" spans="1:9" s="28" customFormat="1" x14ac:dyDescent="0.3">
      <c r="A10" s="21"/>
      <c r="B10" s="25" t="s">
        <v>14</v>
      </c>
      <c r="C10" s="34" t="s">
        <v>38</v>
      </c>
      <c r="D10" s="37"/>
      <c r="E10" s="38"/>
      <c r="F10" s="25" t="s">
        <v>8</v>
      </c>
      <c r="G10" s="21">
        <v>200</v>
      </c>
      <c r="H10" s="5"/>
      <c r="I10" s="27">
        <f t="shared" si="1"/>
        <v>0</v>
      </c>
    </row>
    <row r="11" spans="1:9" s="28" customFormat="1" ht="33" x14ac:dyDescent="0.3">
      <c r="A11" s="21"/>
      <c r="B11" s="21" t="s">
        <v>15</v>
      </c>
      <c r="C11" s="34" t="s">
        <v>37</v>
      </c>
      <c r="D11" s="35"/>
      <c r="E11" s="36"/>
      <c r="F11" s="25" t="s">
        <v>7</v>
      </c>
      <c r="G11" s="21">
        <v>3</v>
      </c>
      <c r="H11" s="5"/>
      <c r="I11" s="27">
        <f t="shared" si="1"/>
        <v>0</v>
      </c>
    </row>
    <row r="12" spans="1:9" s="28" customFormat="1" x14ac:dyDescent="0.3">
      <c r="A12" s="21"/>
      <c r="B12" s="25" t="s">
        <v>16</v>
      </c>
      <c r="C12" s="34" t="s">
        <v>30</v>
      </c>
      <c r="D12" s="37"/>
      <c r="E12" s="38"/>
      <c r="F12" s="25" t="s">
        <v>7</v>
      </c>
      <c r="G12" s="21">
        <v>12</v>
      </c>
      <c r="H12" s="5"/>
      <c r="I12" s="27">
        <f t="shared" si="1"/>
        <v>0</v>
      </c>
    </row>
    <row r="13" spans="1:9" s="28" customFormat="1" x14ac:dyDescent="0.3">
      <c r="A13" s="21"/>
      <c r="B13" s="21" t="s">
        <v>17</v>
      </c>
      <c r="C13" s="34" t="s">
        <v>32</v>
      </c>
      <c r="D13" s="37"/>
      <c r="E13" s="38"/>
      <c r="F13" s="25" t="s">
        <v>9</v>
      </c>
      <c r="G13" s="21">
        <v>1</v>
      </c>
      <c r="H13" s="5"/>
      <c r="I13" s="27">
        <f t="shared" si="1"/>
        <v>0</v>
      </c>
    </row>
    <row r="14" spans="1:9" s="28" customFormat="1" x14ac:dyDescent="0.3">
      <c r="A14" s="21"/>
      <c r="B14" s="25" t="s">
        <v>18</v>
      </c>
      <c r="C14" s="34" t="s">
        <v>42</v>
      </c>
      <c r="D14" s="37"/>
      <c r="E14" s="38"/>
      <c r="F14" s="25" t="s">
        <v>7</v>
      </c>
      <c r="G14" s="21">
        <v>1</v>
      </c>
      <c r="H14" s="5"/>
      <c r="I14" s="27">
        <f t="shared" si="1"/>
        <v>0</v>
      </c>
    </row>
    <row r="15" spans="1:9" s="28" customFormat="1" x14ac:dyDescent="0.3">
      <c r="A15" s="21"/>
      <c r="B15" s="21" t="s">
        <v>19</v>
      </c>
      <c r="C15" s="34" t="s">
        <v>33</v>
      </c>
      <c r="D15" s="37"/>
      <c r="E15" s="38"/>
      <c r="F15" s="25" t="s">
        <v>9</v>
      </c>
      <c r="G15" s="21">
        <v>1</v>
      </c>
      <c r="H15" s="5"/>
      <c r="I15" s="27">
        <f t="shared" si="1"/>
        <v>0</v>
      </c>
    </row>
    <row r="16" spans="1:9" s="28" customFormat="1" x14ac:dyDescent="0.3">
      <c r="A16" s="21"/>
      <c r="B16" s="25" t="s">
        <v>21</v>
      </c>
      <c r="C16" s="34" t="s">
        <v>34</v>
      </c>
      <c r="D16" s="37"/>
      <c r="E16" s="38"/>
      <c r="F16" s="25" t="s">
        <v>9</v>
      </c>
      <c r="G16" s="21">
        <v>1</v>
      </c>
      <c r="H16" s="5"/>
      <c r="I16" s="27">
        <f t="shared" si="1"/>
        <v>0</v>
      </c>
    </row>
    <row r="17" spans="1:9" s="28" customFormat="1" x14ac:dyDescent="0.3">
      <c r="A17" s="21"/>
      <c r="B17" s="21" t="s">
        <v>22</v>
      </c>
      <c r="C17" s="34" t="s">
        <v>35</v>
      </c>
      <c r="D17" s="37"/>
      <c r="E17" s="38"/>
      <c r="F17" s="25" t="s">
        <v>9</v>
      </c>
      <c r="G17" s="21">
        <v>1</v>
      </c>
      <c r="H17" s="5"/>
      <c r="I17" s="27">
        <f t="shared" si="1"/>
        <v>0</v>
      </c>
    </row>
    <row r="18" spans="1:9" s="28" customFormat="1" ht="33" x14ac:dyDescent="0.3">
      <c r="A18" s="21"/>
      <c r="B18" s="21" t="s">
        <v>23</v>
      </c>
      <c r="C18" s="34" t="s">
        <v>36</v>
      </c>
      <c r="D18" s="37"/>
      <c r="E18" s="38"/>
      <c r="F18" s="25" t="s">
        <v>9</v>
      </c>
      <c r="G18" s="21">
        <v>1</v>
      </c>
      <c r="H18" s="5"/>
      <c r="I18" s="27">
        <f t="shared" si="1"/>
        <v>0</v>
      </c>
    </row>
    <row r="19" spans="1:9" s="33" customFormat="1" x14ac:dyDescent="0.3">
      <c r="A19" s="21"/>
      <c r="B19" s="21" t="s">
        <v>41</v>
      </c>
      <c r="C19" s="34" t="s">
        <v>26</v>
      </c>
      <c r="D19" s="39"/>
      <c r="E19" s="40"/>
      <c r="F19" s="25" t="s">
        <v>9</v>
      </c>
      <c r="G19" s="21">
        <v>1</v>
      </c>
      <c r="H19" s="5"/>
      <c r="I19" s="27">
        <f t="shared" si="1"/>
        <v>0</v>
      </c>
    </row>
    <row r="20" spans="1:9" s="33" customFormat="1" x14ac:dyDescent="0.3">
      <c r="A20" s="21"/>
      <c r="B20" s="21"/>
      <c r="C20" s="34"/>
      <c r="D20" s="83"/>
      <c r="E20" s="84"/>
      <c r="F20" s="25"/>
      <c r="G20" s="21"/>
      <c r="H20" s="27"/>
      <c r="I20" s="27"/>
    </row>
    <row r="21" spans="1:9" s="93" customFormat="1" x14ac:dyDescent="0.3">
      <c r="A21" s="85" t="s">
        <v>57</v>
      </c>
      <c r="B21" s="85"/>
      <c r="C21" s="86" t="s">
        <v>58</v>
      </c>
      <c r="D21" s="87"/>
      <c r="E21" s="88"/>
      <c r="F21" s="95"/>
      <c r="G21" s="96"/>
      <c r="H21" s="97"/>
      <c r="I21" s="97"/>
    </row>
    <row r="22" spans="1:9" s="93" customFormat="1" x14ac:dyDescent="0.3">
      <c r="A22" s="90"/>
      <c r="B22" s="89" t="s">
        <v>11</v>
      </c>
      <c r="C22" s="94" t="s">
        <v>59</v>
      </c>
      <c r="D22" s="87"/>
      <c r="E22" s="88"/>
      <c r="F22" s="89" t="s">
        <v>9</v>
      </c>
      <c r="G22" s="90">
        <v>1</v>
      </c>
      <c r="H22" s="91"/>
      <c r="I22" s="92">
        <f t="shared" ref="I22:I25" si="2">ROUND(G22*H22,2)</f>
        <v>0</v>
      </c>
    </row>
    <row r="23" spans="1:9" s="93" customFormat="1" x14ac:dyDescent="0.3">
      <c r="A23" s="90"/>
      <c r="B23" s="89" t="s">
        <v>14</v>
      </c>
      <c r="C23" s="94" t="s">
        <v>60</v>
      </c>
      <c r="D23" s="87"/>
      <c r="E23" s="88"/>
      <c r="F23" s="89" t="s">
        <v>9</v>
      </c>
      <c r="G23" s="90">
        <v>1</v>
      </c>
      <c r="H23" s="91"/>
      <c r="I23" s="92">
        <f t="shared" si="2"/>
        <v>0</v>
      </c>
    </row>
    <row r="24" spans="1:9" s="93" customFormat="1" x14ac:dyDescent="0.3">
      <c r="A24" s="90"/>
      <c r="B24" s="89" t="s">
        <v>15</v>
      </c>
      <c r="C24" s="94" t="s">
        <v>61</v>
      </c>
      <c r="D24" s="87"/>
      <c r="E24" s="88"/>
      <c r="F24" s="89" t="s">
        <v>9</v>
      </c>
      <c r="G24" s="90">
        <v>1</v>
      </c>
      <c r="H24" s="91"/>
      <c r="I24" s="92">
        <f t="shared" si="2"/>
        <v>0</v>
      </c>
    </row>
    <row r="25" spans="1:9" s="93" customFormat="1" ht="49.5" x14ac:dyDescent="0.3">
      <c r="A25" s="90"/>
      <c r="B25" s="89" t="s">
        <v>16</v>
      </c>
      <c r="C25" s="94" t="s">
        <v>62</v>
      </c>
      <c r="D25" s="87"/>
      <c r="E25" s="88"/>
      <c r="F25" s="89" t="s">
        <v>9</v>
      </c>
      <c r="G25" s="90">
        <v>1</v>
      </c>
      <c r="H25" s="91"/>
      <c r="I25" s="92">
        <f t="shared" si="2"/>
        <v>0</v>
      </c>
    </row>
    <row r="26" spans="1:9" s="28" customFormat="1" x14ac:dyDescent="0.3">
      <c r="A26" s="41"/>
      <c r="B26" s="41"/>
      <c r="C26" s="42"/>
      <c r="D26" s="44"/>
      <c r="E26" s="44"/>
      <c r="F26" s="25"/>
      <c r="G26" s="26"/>
      <c r="H26" s="46" t="s">
        <v>10</v>
      </c>
      <c r="I26" s="47">
        <f>SUM(I5:I25)</f>
        <v>0</v>
      </c>
    </row>
    <row r="27" spans="1:9" x14ac:dyDescent="0.3">
      <c r="A27" s="43"/>
      <c r="B27" s="43"/>
      <c r="C27" s="44"/>
    </row>
  </sheetData>
  <sheetProtection algorithmName="SHA-512" hashValue="tENkJ1TLc/PanM4mHsVZPcAhBIhFiZAQPi28uIHREKsy2GvKbjssKaBZljKAj8LO3yeFGlmx7I727wNL+eY20A==" saltValue="VFbACZw2tTUHFM4ZqVctgA==" spinCount="100000" sheet="1" objects="1" scenarios="1"/>
  <phoneticPr fontId="17" type="noConversion"/>
  <conditionalFormatting sqref="C1:E1 G1:I1">
    <cfRule type="expression" dxfId="7" priority="4">
      <formula>CELL("protect", INDIRECT(ADDRESS(ROW(),COLUMN())))=0</formula>
    </cfRule>
  </conditionalFormatting>
  <conditionalFormatting sqref="F1">
    <cfRule type="expression" dxfId="6" priority="3">
      <formula>CELL("protect", INDIRECT(ADDRESS(ROW(),COLUMN())))=0</formula>
    </cfRule>
  </conditionalFormatting>
  <conditionalFormatting sqref="A1">
    <cfRule type="expression" dxfId="5" priority="2">
      <formula>CELL("protect", INDIRECT(ADDRESS(ROW(),COLUMN())))=0</formula>
    </cfRule>
  </conditionalFormatting>
  <conditionalFormatting sqref="B1">
    <cfRule type="expression" dxfId="4" priority="1">
      <formula>CELL("protect", INDIRECT(ADDRESS(ROW(),COLUMN())))=0</formula>
    </cfRule>
  </conditionalFormatting>
  <dataValidations disablePrompts="1" count="1">
    <dataValidation type="custom" showInputMessage="1" showErrorMessage="1" errorTitle="Nepravilen vnos cene" error="Cena mora biti nenegativno število z največ dvema decimalkama!" sqref="H5:H6 H8:H25" xr:uid="{00000000-0002-0000-0300-000000000000}">
      <formula1>AND(ISNUMBER(H5),H5&gt;=0,ROUND(H5*100,6)-INT(H5*100)=0,NOT(ISBLANK(H5)))</formula1>
    </dataValidation>
  </dataValidations>
  <pageMargins left="0.70866141732283472" right="0.70866141732283472" top="0.94488188976377963" bottom="0.74803149606299213" header="0.31496062992125984" footer="0.31496062992125984"/>
  <pageSetup paperSize="9" scale="79" fitToHeight="0" orientation="landscape" r:id="rId1"/>
  <headerFooter scaleWithDoc="0">
    <oddHeader xml:space="preserve">&amp;L&amp;"Trebuchet MS,Navadno"&amp;8Št. načrta: NRVB---7E/42&amp;C&amp;G&amp;R&amp;"Trebuchet MS,Navadno"&amp;8Stran: E.6 - &amp;P/&amp;N     </oddHeader>
    <oddFooter>&amp;L&amp;"Trebuchet MS,Navadno"&amp;8Datoteka: &amp;F
Objekt: NRVB&amp;C&amp;"Trebuchet MS,Navadno"&amp;8LOT 1 - Infrastrukturni objekti in tehnično varovanje&amp;R&amp;"Trebuchet MS,Navadno"&amp;8Id. oznaka: NRVB---7E2051
Datum: februar 2023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412C7-D56E-4307-9F83-D683A0D4C14A}">
  <sheetPr codeName="List3">
    <pageSetUpPr fitToPage="1"/>
  </sheetPr>
  <dimension ref="A1:I14"/>
  <sheetViews>
    <sheetView showZeros="0" view="pageBreakPreview" zoomScaleNormal="100" zoomScaleSheetLayoutView="100" workbookViewId="0"/>
  </sheetViews>
  <sheetFormatPr defaultRowHeight="16.5" x14ac:dyDescent="0.3"/>
  <cols>
    <col min="1" max="1" width="9.85546875" style="48" bestFit="1" customWidth="1"/>
    <col min="2" max="2" width="7.28515625" style="48" bestFit="1" customWidth="1"/>
    <col min="3" max="3" width="71.7109375" style="49" customWidth="1"/>
    <col min="4" max="4" width="4.85546875" style="49" customWidth="1"/>
    <col min="5" max="5" width="6.140625" style="49" customWidth="1"/>
    <col min="6" max="6" width="10.7109375" style="50" customWidth="1"/>
    <col min="7" max="7" width="10.7109375" style="51" customWidth="1"/>
    <col min="8" max="8" width="20.7109375" style="52" customWidth="1"/>
    <col min="9" max="9" width="25.7109375" style="52" customWidth="1"/>
    <col min="10" max="16384" width="9.140625" style="11"/>
  </cols>
  <sheetData>
    <row r="1" spans="1:9" s="20" customFormat="1" ht="18" thickTop="1" thickBot="1" x14ac:dyDescent="0.35">
      <c r="A1" s="2" t="s">
        <v>1</v>
      </c>
      <c r="B1" s="2" t="s">
        <v>13</v>
      </c>
      <c r="C1" s="6" t="s">
        <v>2</v>
      </c>
      <c r="D1" s="7"/>
      <c r="E1" s="8"/>
      <c r="F1" s="3" t="s">
        <v>3</v>
      </c>
      <c r="G1" s="3" t="s">
        <v>4</v>
      </c>
      <c r="H1" s="1" t="s">
        <v>5</v>
      </c>
      <c r="I1" s="4" t="s">
        <v>6</v>
      </c>
    </row>
    <row r="2" spans="1:9" s="28" customFormat="1" ht="18.75" thickTop="1" x14ac:dyDescent="0.35">
      <c r="A2" s="21"/>
      <c r="B2" s="54"/>
      <c r="C2" s="22"/>
      <c r="D2" s="23"/>
      <c r="E2" s="24"/>
      <c r="F2" s="25"/>
      <c r="G2" s="26"/>
      <c r="H2" s="27"/>
      <c r="I2" s="27"/>
    </row>
    <row r="3" spans="1:9" s="33" customFormat="1" x14ac:dyDescent="0.3">
      <c r="A3" s="29" t="s">
        <v>14</v>
      </c>
      <c r="B3" s="29" t="s">
        <v>13</v>
      </c>
      <c r="C3" s="53" t="s">
        <v>39</v>
      </c>
      <c r="D3" s="23"/>
      <c r="E3" s="24"/>
      <c r="F3" s="30"/>
      <c r="G3" s="31"/>
      <c r="H3" s="32"/>
      <c r="I3" s="32"/>
    </row>
    <row r="4" spans="1:9" s="33" customFormat="1" x14ac:dyDescent="0.3">
      <c r="A4" s="30" t="s">
        <v>25</v>
      </c>
      <c r="B4" s="21" t="s">
        <v>11</v>
      </c>
      <c r="C4" s="81" t="s">
        <v>56</v>
      </c>
      <c r="D4" s="37"/>
      <c r="E4" s="38"/>
      <c r="F4" s="25" t="s">
        <v>9</v>
      </c>
      <c r="G4" s="21">
        <v>1</v>
      </c>
      <c r="H4" s="5"/>
      <c r="I4" s="27">
        <f t="shared" ref="I4" si="0">ROUND(G4*H4,2)</f>
        <v>0</v>
      </c>
    </row>
    <row r="5" spans="1:9" s="28" customFormat="1" x14ac:dyDescent="0.3">
      <c r="A5" s="77"/>
      <c r="B5" s="77"/>
      <c r="C5" s="78" t="s">
        <v>13</v>
      </c>
      <c r="D5" s="44"/>
      <c r="E5" s="44"/>
      <c r="F5" s="20"/>
      <c r="G5" s="45"/>
      <c r="H5" s="79" t="s">
        <v>10</v>
      </c>
      <c r="I5" s="80">
        <f>SUM(I4:I4)</f>
        <v>0</v>
      </c>
    </row>
    <row r="6" spans="1:9" x14ac:dyDescent="0.3">
      <c r="A6" s="43"/>
      <c r="B6" s="43"/>
      <c r="C6" s="44"/>
    </row>
    <row r="14" spans="1:9" x14ac:dyDescent="0.3">
      <c r="C14" s="57"/>
    </row>
  </sheetData>
  <sheetProtection algorithmName="SHA-512" hashValue="XzuIn4wa+Owif1nXF530VnifRj+N1OgdygfJrcN/LV86NBP+b1zrsdTsW91GyOGAkZQ4kxApzLps82T6O2HYrg==" saltValue="eFQyR12lNn+gEaVflcMlaw==" spinCount="100000" sheet="1" objects="1" scenarios="1"/>
  <conditionalFormatting sqref="C1:E1 G1:I1">
    <cfRule type="expression" dxfId="3" priority="5">
      <formula>CELL("protect", INDIRECT(ADDRESS(ROW(),COLUMN())))=0</formula>
    </cfRule>
  </conditionalFormatting>
  <conditionalFormatting sqref="F1">
    <cfRule type="expression" dxfId="2" priority="4">
      <formula>CELL("protect", INDIRECT(ADDRESS(ROW(),COLUMN())))=0</formula>
    </cfRule>
  </conditionalFormatting>
  <conditionalFormatting sqref="A1">
    <cfRule type="expression" dxfId="1" priority="3">
      <formula>CELL("protect", INDIRECT(ADDRESS(ROW(),COLUMN())))=0</formula>
    </cfRule>
  </conditionalFormatting>
  <conditionalFormatting sqref="B1">
    <cfRule type="expression" dxfId="0" priority="2">
      <formula>CELL("protect", INDIRECT(ADDRESS(ROW(),COLUMN())))=0</formula>
    </cfRule>
  </conditionalFormatting>
  <dataValidations disablePrompts="1" count="1">
    <dataValidation type="custom" showInputMessage="1" showErrorMessage="1" errorTitle="Nepravilen vnos cene" error="Cena mora biti nenegativno število z največ dvema decimalkama!" sqref="H4" xr:uid="{BFCCC5CD-9D98-4192-9B1F-782F7DFBC5EF}">
      <formula1>AND(ISNUMBER(H4),H4&gt;=0,ROUND(H4*100,6)-INT(H4*100)=0,NOT(ISBLANK(H4)))</formula1>
    </dataValidation>
  </dataValidations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 scaleWithDoc="0">
    <oddHeader xml:space="preserve">&amp;L&amp;"Trebuchet MS,Navadno"&amp;8Št. načrta: NRVB---7E/42&amp;C&amp;G&amp;R&amp;"Trebuchet MS,Navadno"&amp;8Stran: E.6 - &amp;P/&amp;N     </oddHeader>
    <oddFooter>&amp;L&amp;"Trebuchet MS,Navadno"&amp;8Datoteka: &amp;F
Objekt: NRVB&amp;C&amp;"Trebuchet MS,Navadno"&amp;8LOT 1 - Infrastrukturni objekti in tehnično varovanje&amp;R&amp;"Trebuchet MS,Navadno"&amp;8Id. oznaka: NRVB---7E2051
Datum: februar 2023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1.TK priključek</vt:lpstr>
      <vt:lpstr>2.Ostale storitve</vt:lpstr>
      <vt:lpstr>'1.TK priključek'!Področje_tiskanja</vt:lpstr>
      <vt:lpstr>'2.Ostale storitve'!Področje_tiskanja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Pilko</dc:creator>
  <cp:lastModifiedBy>Samo Hrvatin</cp:lastModifiedBy>
  <cp:lastPrinted>2023-02-16T07:54:49Z</cp:lastPrinted>
  <dcterms:created xsi:type="dcterms:W3CDTF">2017-12-05T07:53:45Z</dcterms:created>
  <dcterms:modified xsi:type="dcterms:W3CDTF">2023-02-24T11:15:17Z</dcterms:modified>
</cp:coreProperties>
</file>